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<sst xmlns="http://schemas.openxmlformats.org/spreadsheetml/2006/main" count="27" uniqueCount="25">
  <si>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工程名称： 机场高速绿化养护 </t>
  </si>
  <si>
    <t>总控制价</t>
  </si>
  <si>
    <t>大写：叁拾叁万叁仟陆佰元整</t>
  </si>
  <si>
    <t>小写：333600元</t>
  </si>
  <si>
    <t>投标人总报价不得超出总控制价、分项报价不得超出分项控制价，若超出按否决其投标处理。</t>
  </si>
  <si>
    <t>序号</t>
  </si>
  <si>
    <t>项目
内容</t>
  </si>
  <si>
    <t>单位</t>
  </si>
  <si>
    <t>数量</t>
  </si>
  <si>
    <t>工作
内容</t>
  </si>
  <si>
    <t>标准</t>
  </si>
  <si>
    <t>控制单价(元）</t>
  </si>
  <si>
    <t>分项控制总价（元）</t>
  </si>
  <si>
    <t>养护杂工</t>
  </si>
  <si>
    <t>工日</t>
  </si>
  <si>
    <t>园林绿化工程所有工序内容</t>
  </si>
  <si>
    <t>符合甲方要求</t>
  </si>
  <si>
    <t>水车浇水</t>
  </si>
  <si>
    <t>吨</t>
  </si>
  <si>
    <t>符合甲方要求，不得漏浇</t>
  </si>
  <si>
    <t>农用车</t>
  </si>
  <si>
    <t>天</t>
  </si>
  <si>
    <t>园林绿化工程所有工作内容</t>
  </si>
  <si>
    <t>备注：浇水水费以最终用水量为准、必要时可两台水车同时进行工作</t>
  </si>
  <si>
    <t>报价里要包含管理费、税金、利润、施工养护过程中需要的所有施工用具及耗材的费用（如打草机、梯子、高枝剪、手剪手锯、水管、汽油机油、喷药壶等易损用具、用品等）和安全保护用品（如安全帽、锥形桶、安全带、安全背心及其他保护用品）的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</si>
</sst>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H8" sqref="H8"/>
    </sheetView>
  </sheetViews>
  <sheetFormatPr defaultColWidth="9.64166666666667" defaultRowHeight="13.5" outlineLevelCol="7"/>
  <cols>
    <col min="1" max="1" width="7.75" customWidth="1"/>
    <col min="2" max="2" width="11.875" customWidth="1"/>
    <col min="3" max="3" width="12.625" customWidth="1"/>
    <col min="5" max="5" width="27.875" customWidth="1"/>
    <col min="6" max="6" width="23.5" customWidth="1"/>
    <col min="7" max="7" width="13.375" customWidth="1"/>
    <col min="8" max="8" width="17.875" customWidth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9" customHeight="1" spans="1:8">
      <c r="A2" s="3" t="s">
        <v>1</v>
      </c>
      <c r="B2" s="4" t="s">
        <v>2</v>
      </c>
      <c r="C2" s="4"/>
      <c r="D2" s="4"/>
      <c r="E2" s="4"/>
      <c r="F2" s="4"/>
      <c r="G2" s="4"/>
      <c r="H2" s="4"/>
    </row>
    <row r="3" ht="18" customHeight="1" spans="1:8">
      <c r="A3" s="3"/>
      <c r="B3" s="4" t="s">
        <v>3</v>
      </c>
      <c r="C3" s="4"/>
      <c r="D3" s="4"/>
      <c r="E3" s="4"/>
      <c r="F3" s="4"/>
      <c r="G3" s="4"/>
      <c r="H3" s="4"/>
    </row>
    <row r="4" ht="25" customHeight="1" spans="1:8">
      <c r="A4" s="3"/>
      <c r="B4" s="4" t="s">
        <v>4</v>
      </c>
      <c r="C4" s="4"/>
      <c r="D4" s="4"/>
      <c r="E4" s="4"/>
      <c r="F4" s="4"/>
      <c r="G4" s="4"/>
      <c r="H4" s="4"/>
    </row>
    <row r="5" ht="33" customHeight="1" spans="1:8">
      <c r="A5" s="5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7" t="s">
        <v>10</v>
      </c>
      <c r="G5" s="5" t="s">
        <v>11</v>
      </c>
      <c r="H5" s="5" t="s">
        <v>12</v>
      </c>
    </row>
    <row r="6" ht="48" customHeight="1" spans="1:8">
      <c r="A6" s="8">
        <v>1</v>
      </c>
      <c r="B6" s="9" t="s">
        <v>13</v>
      </c>
      <c r="C6" s="9" t="s">
        <v>14</v>
      </c>
      <c r="D6" s="9">
        <v>800</v>
      </c>
      <c r="E6" s="9" t="s">
        <v>15</v>
      </c>
      <c r="F6" s="9" t="s">
        <v>16</v>
      </c>
      <c r="G6" s="10">
        <v>192</v>
      </c>
      <c r="H6" s="10">
        <f t="shared" ref="H6:H8" si="0">D6*G6</f>
        <v>153600</v>
      </c>
    </row>
    <row r="7" ht="44" customHeight="1" spans="1:8">
      <c r="A7" s="8">
        <v>2</v>
      </c>
      <c r="B7" s="9" t="s">
        <v>17</v>
      </c>
      <c r="C7" s="9" t="s">
        <v>18</v>
      </c>
      <c r="D7" s="9">
        <f>18000-1500</f>
        <v>16500</v>
      </c>
      <c r="E7" s="9" t="s">
        <v>17</v>
      </c>
      <c r="F7" s="9" t="s">
        <v>19</v>
      </c>
      <c r="G7" s="10">
        <v>10</v>
      </c>
      <c r="H7" s="10">
        <f t="shared" si="0"/>
        <v>165000</v>
      </c>
    </row>
    <row r="8" s="1" customFormat="1" ht="36" customHeight="1" spans="1:8">
      <c r="A8" s="11">
        <v>2</v>
      </c>
      <c r="B8" s="11" t="s">
        <v>20</v>
      </c>
      <c r="C8" s="11" t="s">
        <v>21</v>
      </c>
      <c r="D8" s="12">
        <v>30</v>
      </c>
      <c r="E8" s="11" t="s">
        <v>22</v>
      </c>
      <c r="F8" s="11" t="s">
        <v>16</v>
      </c>
      <c r="G8" s="13">
        <v>500</v>
      </c>
      <c r="H8" s="13">
        <f t="shared" si="0"/>
        <v>15000</v>
      </c>
    </row>
    <row r="9" ht="21" customHeight="1" spans="1:8">
      <c r="A9" s="8" t="s">
        <v>23</v>
      </c>
      <c r="B9" s="8"/>
      <c r="C9" s="8"/>
      <c r="D9" s="8"/>
      <c r="E9" s="8"/>
      <c r="F9" s="8"/>
      <c r="G9" s="8"/>
      <c r="H9" s="8"/>
    </row>
    <row r="10" ht="63" customHeight="1" spans="1:8">
      <c r="A10" s="14" t="s">
        <v>24</v>
      </c>
      <c r="B10" s="14"/>
      <c r="C10" s="14"/>
      <c r="D10" s="14"/>
      <c r="E10" s="14"/>
      <c r="F10" s="14"/>
      <c r="G10" s="14"/>
      <c r="H10" s="14"/>
    </row>
  </sheetData>
  <mergeCells count="7">
    <mergeCell ref="A1:H1"/>
    <mergeCell ref="B2:H2"/>
    <mergeCell ref="B3:H3"/>
    <mergeCell ref="B4:H4"/>
    <mergeCell ref="A9:H9"/>
    <mergeCell ref="A10:H10"/>
    <mergeCell ref="A2:A4"/>
  </mergeCells>
  <printOptions horizontalCentered="1"/>
  <pageMargins left="0.707638888888889" right="0.707638888888889" top="0.747916666666667" bottom="1.14166666666667" header="0.15625" footer="0.707638888888889"/>
  <pageSetup paperSize="9" orientation="landscape"/>
  <headerFooter>
    <oddFooter>&amp;L  降幅比例（%）：&amp;C投标人全称（加盖公章）：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燕永刚</dc:creator>
  <cp:lastModifiedBy>BOBO爱喝可乐</cp:lastModifiedBy>
  <dcterms:created xsi:type="dcterms:W3CDTF">2019-03-17T10:40:00Z</dcterms:created>
  <cp:lastPrinted>2020-03-22T06:15:00Z</cp:lastPrinted>
  <dcterms:modified xsi:type="dcterms:W3CDTF">2026-03-27T01:59:22Z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D4E7A41A7E154506BB74382EA9E8082D</vt:lpwstr>
  </property>
  <property fmtid="{D5CDD505-2E9C-101B-9397-08002B2CF9AE}" pid="4" name="CalculationRule">
    <vt:i4>0</vt:i4>
  </property>
</Properties>
</file>